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64"/>
  </bookViews>
  <sheets>
    <sheet name="素材" sheetId="6" r:id="rId1"/>
  </sheets>
  <calcPr calcId="145621"/>
</workbook>
</file>

<file path=xl/calcChain.xml><?xml version="1.0" encoding="utf-8"?>
<calcChain xmlns="http://schemas.openxmlformats.org/spreadsheetml/2006/main">
  <c r="I13" i="6" l="1"/>
  <c r="H13" i="6"/>
  <c r="J12" i="6"/>
  <c r="J11" i="6"/>
  <c r="J10" i="6"/>
  <c r="J9" i="6"/>
  <c r="J8" i="6"/>
  <c r="J7" i="6"/>
  <c r="J6" i="6"/>
  <c r="J5" i="6"/>
  <c r="J4" i="6"/>
  <c r="J3" i="6"/>
</calcChain>
</file>

<file path=xl/sharedStrings.xml><?xml version="1.0" encoding="utf-8"?>
<sst xmlns="http://schemas.openxmlformats.org/spreadsheetml/2006/main" count="23" uniqueCount="21">
  <si>
    <t>指 标</t>
  </si>
  <si>
    <t>研究生教育</t>
  </si>
  <si>
    <t>普通本专科</t>
  </si>
  <si>
    <t>成人本专科</t>
  </si>
  <si>
    <t>网络本专科</t>
  </si>
  <si>
    <t>普通高中</t>
  </si>
  <si>
    <t>初中</t>
  </si>
  <si>
    <t>小学</t>
  </si>
  <si>
    <t>学前教育</t>
  </si>
  <si>
    <t>特殊教育</t>
  </si>
  <si>
    <t>广东省2012-2013年招生情况表</t>
    <phoneticPr fontId="1" type="noConversion"/>
  </si>
  <si>
    <t>合计</t>
    <phoneticPr fontId="1" type="noConversion"/>
  </si>
  <si>
    <t>2013年招生平均数</t>
    <phoneticPr fontId="1" type="noConversion"/>
  </si>
  <si>
    <t>年增长率</t>
    <phoneticPr fontId="1" type="noConversion"/>
  </si>
  <si>
    <t>12年招生</t>
    <phoneticPr fontId="1" type="noConversion"/>
  </si>
  <si>
    <t>13年招生</t>
    <phoneticPr fontId="1" type="noConversion"/>
  </si>
  <si>
    <t>12年在校生</t>
    <phoneticPr fontId="1" type="noConversion"/>
  </si>
  <si>
    <t>13年在校生</t>
    <phoneticPr fontId="1" type="noConversion"/>
  </si>
  <si>
    <t>12年毕业生</t>
    <phoneticPr fontId="1" type="noConversion"/>
  </si>
  <si>
    <t>13年毕业生</t>
    <phoneticPr fontId="1" type="noConversion"/>
  </si>
  <si>
    <t>职业技术教育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</si>
</sst>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ill="1" applyBorder="1" applyAlignment="1">
      <alignment horizontal="center" vertical="center"/>
    </xf>
    <xf numFmtId="1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2" borderId="0" xfId="0" applyNumberFormat="1" applyFill="1">
      <alignment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/>
    </xf>
    <xf numFmtId="0" fontId="0" fillId="0" borderId="8" xfId="0" applyNumberFormat="1" applyBorder="1" applyAlignment="1">
      <alignment horizontal="right" vertical="center"/>
    </xf>
    <xf numFmtId="0" fontId="0" fillId="0" borderId="11" xfId="0" applyNumberFormat="1" applyBorder="1" applyAlignment="1">
      <alignment horizontal="right" vertical="center"/>
    </xf>
    <xf numFmtId="0" fontId="0" fillId="0" borderId="10" xfId="0" applyNumberForma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11</xdr:col>
      <xdr:colOff>236659</xdr:colOff>
      <xdr:row>41</xdr:row>
      <xdr:rowOff>160430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3480" y="2979420"/>
          <a:ext cx="5067739" cy="473243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Normal="100" workbookViewId="0">
      <selection activeCell="S12" sqref="R12:S12"/>
    </sheetView>
  </sheetViews>
  <sheetFormatPr defaultRowHeight="14.4" x14ac:dyDescent="0.25"/>
  <cols>
    <col min="1" max="1" width="17.109375" customWidth="1"/>
    <col min="2" max="4" width="9.5546875" bestFit="1" customWidth="1"/>
    <col min="5" max="6" width="11.6640625" bestFit="1" customWidth="1"/>
    <col min="7" max="7" width="9.5546875" bestFit="1" customWidth="1"/>
    <col min="8" max="9" width="11.6640625" hidden="1" customWidth="1"/>
    <col min="10" max="10" width="9.5546875" hidden="1" customWidth="1"/>
  </cols>
  <sheetData>
    <row r="1" spans="1:10" ht="18" thickBot="1" x14ac:dyDescent="0.3">
      <c r="A1" s="21" t="s">
        <v>10</v>
      </c>
      <c r="B1" s="22"/>
      <c r="C1" s="22"/>
      <c r="D1" s="22"/>
      <c r="E1" s="22"/>
      <c r="F1" s="22"/>
      <c r="G1" s="22"/>
      <c r="H1" s="23"/>
      <c r="I1" s="23"/>
      <c r="J1" s="23"/>
    </row>
    <row r="2" spans="1:10" x14ac:dyDescent="0.25">
      <c r="A2" s="14" t="s">
        <v>0</v>
      </c>
      <c r="B2" s="15" t="s">
        <v>14</v>
      </c>
      <c r="C2" s="15" t="s">
        <v>15</v>
      </c>
      <c r="D2" s="15" t="s">
        <v>13</v>
      </c>
      <c r="E2" s="15" t="s">
        <v>16</v>
      </c>
      <c r="F2" s="15" t="s">
        <v>17</v>
      </c>
      <c r="G2" s="16" t="s">
        <v>13</v>
      </c>
      <c r="H2" s="8" t="s">
        <v>18</v>
      </c>
      <c r="I2" s="1" t="s">
        <v>19</v>
      </c>
      <c r="J2" s="1" t="s">
        <v>13</v>
      </c>
    </row>
    <row r="3" spans="1:10" x14ac:dyDescent="0.25">
      <c r="A3" s="11" t="s">
        <v>1</v>
      </c>
      <c r="B3" s="13">
        <v>2.8054740957966766</v>
      </c>
      <c r="C3" s="13">
        <v>2.87</v>
      </c>
      <c r="D3" s="17"/>
      <c r="E3" s="13">
        <v>8.1550932708272281</v>
      </c>
      <c r="F3" s="13">
        <v>8.35</v>
      </c>
      <c r="G3" s="18"/>
      <c r="H3" s="9">
        <v>2.3226433430515065</v>
      </c>
      <c r="I3" s="2">
        <v>2.39</v>
      </c>
      <c r="J3" s="5">
        <f>(I3-H3)/H3</f>
        <v>2.8999999999999949E-2</v>
      </c>
    </row>
    <row r="4" spans="1:10" x14ac:dyDescent="0.25">
      <c r="A4" s="11" t="s">
        <v>2</v>
      </c>
      <c r="B4" s="13">
        <v>51.087378640776699</v>
      </c>
      <c r="C4" s="13">
        <v>52.62</v>
      </c>
      <c r="D4" s="17"/>
      <c r="E4" s="13">
        <v>121.07201019613399</v>
      </c>
      <c r="F4" s="13">
        <v>170.99</v>
      </c>
      <c r="G4" s="18"/>
      <c r="H4" s="9">
        <v>40.381978452497549</v>
      </c>
      <c r="I4" s="2">
        <v>41.23</v>
      </c>
      <c r="J4" s="5">
        <f t="shared" ref="J4:J12" si="0">(I4-H4)/H4</f>
        <v>2.0999999999999987E-2</v>
      </c>
    </row>
    <row r="5" spans="1:10" x14ac:dyDescent="0.25">
      <c r="A5" s="11" t="s">
        <v>3</v>
      </c>
      <c r="B5" s="13">
        <v>18.907942238267147</v>
      </c>
      <c r="C5" s="13">
        <v>20.95</v>
      </c>
      <c r="D5" s="17"/>
      <c r="E5" s="13">
        <v>45.032190708195579</v>
      </c>
      <c r="F5" s="13">
        <v>51.76</v>
      </c>
      <c r="G5" s="18"/>
      <c r="H5" s="9">
        <v>14.575609756097561</v>
      </c>
      <c r="I5" s="2">
        <v>14.94</v>
      </c>
      <c r="J5" s="5">
        <f t="shared" si="0"/>
        <v>2.4999999999999929E-2</v>
      </c>
    </row>
    <row r="6" spans="1:10" x14ac:dyDescent="0.25">
      <c r="A6" s="11" t="s">
        <v>4</v>
      </c>
      <c r="B6" s="13">
        <v>3.6806231742940603</v>
      </c>
      <c r="C6" s="13">
        <v>3.78</v>
      </c>
      <c r="D6" s="17"/>
      <c r="E6" s="13">
        <v>9.2710061481409198</v>
      </c>
      <c r="F6" s="13">
        <v>9.5</v>
      </c>
      <c r="G6" s="18"/>
      <c r="H6" s="9">
        <v>2.3323890462700665</v>
      </c>
      <c r="I6" s="2">
        <v>2.4700000000000002</v>
      </c>
      <c r="J6" s="5">
        <f t="shared" si="0"/>
        <v>5.8999999999999907E-2</v>
      </c>
    </row>
    <row r="7" spans="1:10" x14ac:dyDescent="0.25">
      <c r="A7" s="11" t="s">
        <v>20</v>
      </c>
      <c r="B7" s="13">
        <v>49.572025052192068</v>
      </c>
      <c r="C7" s="13">
        <v>47.49</v>
      </c>
      <c r="D7" s="17"/>
      <c r="E7" s="13">
        <v>94.665054088557412</v>
      </c>
      <c r="F7" s="13">
        <v>140.88999999999999</v>
      </c>
      <c r="G7" s="18"/>
      <c r="H7" s="9">
        <v>41.914163090128753</v>
      </c>
      <c r="I7" s="2">
        <v>48.83</v>
      </c>
      <c r="J7" s="5">
        <f t="shared" si="0"/>
        <v>0.16500000000000004</v>
      </c>
    </row>
    <row r="8" spans="1:10" x14ac:dyDescent="0.25">
      <c r="A8" s="11" t="s">
        <v>5</v>
      </c>
      <c r="B8" s="13">
        <v>77.333333333333329</v>
      </c>
      <c r="C8" s="13">
        <v>73.08</v>
      </c>
      <c r="D8" s="17"/>
      <c r="E8" s="13">
        <v>127.89348494517607</v>
      </c>
      <c r="F8" s="13">
        <v>220.45</v>
      </c>
      <c r="G8" s="18"/>
      <c r="H8" s="9">
        <v>68.858230256898196</v>
      </c>
      <c r="I8" s="2">
        <v>72.37</v>
      </c>
      <c r="J8" s="5">
        <f t="shared" si="0"/>
        <v>5.1000000000000011E-2</v>
      </c>
    </row>
    <row r="9" spans="1:10" x14ac:dyDescent="0.25">
      <c r="A9" s="11" t="s">
        <v>6</v>
      </c>
      <c r="B9" s="13">
        <v>140.22653721682849</v>
      </c>
      <c r="C9" s="13">
        <v>129.99</v>
      </c>
      <c r="D9" s="17"/>
      <c r="E9" s="13">
        <v>160.84796948263531</v>
      </c>
      <c r="F9" s="13">
        <v>404.79</v>
      </c>
      <c r="G9" s="18"/>
      <c r="H9" s="9">
        <v>162.02991452991455</v>
      </c>
      <c r="I9" s="2">
        <v>151.66</v>
      </c>
      <c r="J9" s="5">
        <f t="shared" si="0"/>
        <v>-6.400000000000014E-2</v>
      </c>
    </row>
    <row r="10" spans="1:10" x14ac:dyDescent="0.25">
      <c r="A10" s="11" t="s">
        <v>7</v>
      </c>
      <c r="B10" s="13">
        <v>145.25653436592452</v>
      </c>
      <c r="C10" s="13">
        <v>150.05000000000001</v>
      </c>
      <c r="D10" s="17"/>
      <c r="E10" s="13">
        <v>340.84542693216338</v>
      </c>
      <c r="F10" s="13">
        <v>807.94</v>
      </c>
      <c r="G10" s="18"/>
      <c r="H10" s="9">
        <v>149.93435448577679</v>
      </c>
      <c r="I10" s="2">
        <v>137.04</v>
      </c>
      <c r="J10" s="5">
        <f t="shared" si="0"/>
        <v>-8.5999999999999979E-2</v>
      </c>
    </row>
    <row r="11" spans="1:10" x14ac:dyDescent="0.25">
      <c r="A11" s="11" t="s">
        <v>8</v>
      </c>
      <c r="B11" s="13">
        <v>154.61121157323689</v>
      </c>
      <c r="C11" s="13">
        <v>171</v>
      </c>
      <c r="D11" s="17"/>
      <c r="E11" s="13">
        <v>170.26650660264104</v>
      </c>
      <c r="F11" s="13">
        <v>354.58</v>
      </c>
      <c r="G11" s="18"/>
      <c r="H11" s="9">
        <v>113.94736842105263</v>
      </c>
      <c r="I11" s="2">
        <v>108.25</v>
      </c>
      <c r="J11" s="5">
        <f t="shared" si="0"/>
        <v>-4.9999999999999989E-2</v>
      </c>
    </row>
    <row r="12" spans="1:10" x14ac:dyDescent="0.25">
      <c r="A12" s="11" t="s">
        <v>9</v>
      </c>
      <c r="B12" s="13">
        <v>0.46762589928057557</v>
      </c>
      <c r="C12" s="13">
        <v>0.39</v>
      </c>
      <c r="D12" s="17"/>
      <c r="E12" s="13">
        <v>2.1745635910224443</v>
      </c>
      <c r="F12" s="13">
        <v>2.1800000000000002</v>
      </c>
      <c r="G12" s="18"/>
      <c r="H12" s="9">
        <v>0.28868360277136257</v>
      </c>
      <c r="I12" s="2">
        <v>0.25</v>
      </c>
      <c r="J12" s="5">
        <f t="shared" si="0"/>
        <v>-0.13399999999999995</v>
      </c>
    </row>
    <row r="13" spans="1:10" ht="15" thickBot="1" x14ac:dyDescent="0.3">
      <c r="A13" s="12" t="s">
        <v>11</v>
      </c>
      <c r="B13" s="20"/>
      <c r="C13" s="20"/>
      <c r="D13" s="20"/>
      <c r="E13" s="20"/>
      <c r="F13" s="20"/>
      <c r="G13" s="19"/>
      <c r="H13" s="10">
        <f t="shared" ref="H13:I13" si="1">H3+H4+H5+H6+H7+H8+H9+H10+H11+H12</f>
        <v>596.585334984459</v>
      </c>
      <c r="I13" s="6">
        <f t="shared" si="1"/>
        <v>579.42999999999995</v>
      </c>
      <c r="J13" s="3"/>
    </row>
    <row r="14" spans="1:10" x14ac:dyDescent="0.25">
      <c r="A14" s="4"/>
    </row>
    <row r="15" spans="1:10" x14ac:dyDescent="0.25">
      <c r="A15" t="s">
        <v>12</v>
      </c>
      <c r="B15" s="7"/>
    </row>
  </sheetData>
  <mergeCells count="1">
    <mergeCell ref="A1:J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2014-05-16T14:06:28Z</dcterms:created>
  <dcterms:modified xsi:type="dcterms:W3CDTF">2014-05-26T15:39:05Z</dcterms:modified>
</cp:coreProperties>
</file>